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96D8C969-8FAE-43CF-962E-E4E5324FBF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Q. 430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7" l="1"/>
  <c r="F12" i="7"/>
  <c r="F11" i="7"/>
  <c r="F13" i="7"/>
  <c r="F14" i="7"/>
  <c r="F10" i="7"/>
  <c r="F7" i="7"/>
  <c r="E7" i="7"/>
  <c r="D15" i="7"/>
  <c r="G15" i="7"/>
  <c r="H15" i="7"/>
  <c r="I15" i="7"/>
  <c r="E15" i="7" l="1"/>
  <c r="F15" i="7"/>
  <c r="I17" i="7"/>
  <c r="H17" i="7"/>
  <c r="G17" i="7"/>
  <c r="D17" i="7"/>
  <c r="C17" i="7"/>
  <c r="C15" i="7"/>
  <c r="E17" i="7" l="1"/>
  <c r="F17" i="7"/>
</calcChain>
</file>

<file path=xl/sharedStrings.xml><?xml version="1.0" encoding="utf-8"?>
<sst xmlns="http://schemas.openxmlformats.org/spreadsheetml/2006/main" count="21" uniqueCount="21">
  <si>
    <t>No.</t>
  </si>
  <si>
    <t>RAZÓN SOCIAL</t>
  </si>
  <si>
    <t>ENDEUDAMIENTO</t>
  </si>
  <si>
    <t>LIQUIDEZ</t>
  </si>
  <si>
    <t>PATRIMONIO</t>
  </si>
  <si>
    <t>CAPITAL DE TRABAJO</t>
  </si>
  <si>
    <t>RENTABILIDAD PATRIMONIO</t>
  </si>
  <si>
    <t>RENTABILIDAD ACTIVO</t>
  </si>
  <si>
    <t>RCI</t>
  </si>
  <si>
    <t>MEDIA ARITMETICA</t>
  </si>
  <si>
    <t>TOTALES</t>
  </si>
  <si>
    <t>ALBORAUTOS S.A.S.</t>
  </si>
  <si>
    <t>ARTICULOS CROMADOS ARCRON SAS</t>
  </si>
  <si>
    <t>INDETERMINADO</t>
  </si>
  <si>
    <t>ICOMMERCE S A S</t>
  </si>
  <si>
    <t>HEALTH CARS S.A.S.</t>
  </si>
  <si>
    <t>(Datos a Dic. 2024)
'$000 (MILES DE PESOS)</t>
  </si>
  <si>
    <t>PERIAUTOS SAS</t>
  </si>
  <si>
    <t>CONFIMED SAS</t>
  </si>
  <si>
    <t>PRODUCTOS MEDICOS COLOMBIANOS SAS</t>
  </si>
  <si>
    <t>IMPORCASE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</si>
</sst>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_);[Red]\(&quot;$&quot;\ #,##0\)"/>
    <numFmt numFmtId="165" formatCode="_(&quot;$&quot;\ * #,##0.00_);_(&quot;$&quot;\ * \(#,##0.00\);_(&quot;$&quot;\ * &quot;-&quot;??_);_(@_)"/>
    <numFmt numFmtId="166" formatCode="_(&quot;$&quot;\ * #,##0_);_(&quot;$&quot;\ * \(#,##0\);_(&quot;$&quot;\ * &quot;-&quot;??_);_(@_)"/>
    <numFmt numFmtId="171" formatCode="[$$-240A]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 applyBorder="1"/>
    <xf numFmtId="0" fontId="0" fillId="2" borderId="0" xfId="0" applyFill="1"/>
    <xf numFmtId="0" fontId="2" fillId="2" borderId="0" xfId="0" applyFont="1" applyFill="1" applyBorder="1"/>
    <xf numFmtId="0" fontId="2" fillId="2" borderId="0" xfId="0" applyFont="1" applyFill="1"/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71" fontId="0" fillId="0" borderId="0" xfId="0" applyNumberFormat="1" applyFill="1" applyAlignment="1">
      <alignment horizontal="center" vertical="center"/>
    </xf>
    <xf numFmtId="0" fontId="0" fillId="0" borderId="0" xfId="0" applyFill="1"/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quotePrefix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71" fontId="5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171" fontId="5" fillId="0" borderId="1" xfId="0" applyNumberFormat="1" applyFont="1" applyFill="1" applyBorder="1" applyAlignment="1">
      <alignment horizontal="center" vertical="center"/>
    </xf>
    <xf numFmtId="171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ENDEUDAMIENTO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solidFill>
                <a:schemeClr val="accent6">
                  <a:lumMod val="75000"/>
                </a:schemeClr>
              </a:solidFill>
            </a:ln>
          </c:spPr>
          <c:val>
            <c:numRef>
              <c:f>'REQ. 430'!$C$7:$C$14</c:f>
              <c:numCache>
                <c:formatCode>0.00</c:formatCode>
                <c:ptCount val="8"/>
                <c:pt idx="0">
                  <c:v>0.44</c:v>
                </c:pt>
                <c:pt idx="1">
                  <c:v>0.33</c:v>
                </c:pt>
                <c:pt idx="2">
                  <c:v>0.68</c:v>
                </c:pt>
                <c:pt idx="3">
                  <c:v>0.46</c:v>
                </c:pt>
                <c:pt idx="4">
                  <c:v>0.66</c:v>
                </c:pt>
                <c:pt idx="5">
                  <c:v>0.38</c:v>
                </c:pt>
                <c:pt idx="6">
                  <c:v>0.69</c:v>
                </c:pt>
                <c:pt idx="7">
                  <c:v>0.43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8B-4A78-AB52-626984416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037184"/>
        <c:axId val="207038720"/>
      </c:lineChart>
      <c:catAx>
        <c:axId val="207037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07038720"/>
        <c:crosses val="autoZero"/>
        <c:auto val="1"/>
        <c:lblAlgn val="ctr"/>
        <c:lblOffset val="100"/>
        <c:noMultiLvlLbl val="0"/>
      </c:catAx>
      <c:valAx>
        <c:axId val="207038720"/>
        <c:scaling>
          <c:orientation val="minMax"/>
        </c:scaling>
        <c:delete val="0"/>
        <c:axPos val="l"/>
        <c:majorGridlines/>
        <c:title>
          <c:overlay val="0"/>
        </c:title>
        <c:numFmt formatCode="0.00" sourceLinked="1"/>
        <c:majorTickMark val="none"/>
        <c:minorTickMark val="none"/>
        <c:tickLblPos val="nextTo"/>
        <c:crossAx val="207037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LIQUIDEZ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noFill/>
      </c:spPr>
    </c:sideWall>
    <c:backWall>
      <c:thickness val="0"/>
      <c:spPr>
        <a:noFill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00B0F0"/>
            </a:solidFill>
          </c:spPr>
          <c:invertIfNegative val="0"/>
          <c:val>
            <c:numRef>
              <c:f>'REQ. 430'!$D$7:$D$14</c:f>
              <c:numCache>
                <c:formatCode>0.00</c:formatCode>
                <c:ptCount val="8"/>
                <c:pt idx="0">
                  <c:v>1.67</c:v>
                </c:pt>
                <c:pt idx="1">
                  <c:v>2.38</c:v>
                </c:pt>
                <c:pt idx="2">
                  <c:v>1.33</c:v>
                </c:pt>
                <c:pt idx="3">
                  <c:v>2.23</c:v>
                </c:pt>
                <c:pt idx="4">
                  <c:v>1.57</c:v>
                </c:pt>
                <c:pt idx="5">
                  <c:v>2.33</c:v>
                </c:pt>
                <c:pt idx="6">
                  <c:v>1.49</c:v>
                </c:pt>
                <c:pt idx="7">
                  <c:v>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FE-4A83-80C1-E4F3115C0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07055872"/>
        <c:axId val="207074048"/>
        <c:axId val="0"/>
      </c:bar3DChart>
      <c:catAx>
        <c:axId val="207055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07074048"/>
        <c:crosses val="autoZero"/>
        <c:auto val="1"/>
        <c:lblAlgn val="ctr"/>
        <c:lblOffset val="100"/>
        <c:noMultiLvlLbl val="0"/>
      </c:catAx>
      <c:valAx>
        <c:axId val="207074048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2070558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CAPITAL DE TRABAJO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'REQ. 430'!$F$7:$F$14</c:f>
              <c:numCache>
                <c:formatCode>_("$"\ * #,##0_);_("$"\ * \(#,##0\);_("$"\ * "-"??_);_(@_)</c:formatCode>
                <c:ptCount val="8"/>
                <c:pt idx="0">
                  <c:v>35723699</c:v>
                </c:pt>
                <c:pt idx="1">
                  <c:v>458174</c:v>
                </c:pt>
                <c:pt idx="2">
                  <c:v>20441720</c:v>
                </c:pt>
                <c:pt idx="3">
                  <c:v>7062826</c:v>
                </c:pt>
                <c:pt idx="4">
                  <c:v>2460803</c:v>
                </c:pt>
                <c:pt idx="5">
                  <c:v>3119228</c:v>
                </c:pt>
                <c:pt idx="6">
                  <c:v>4442945</c:v>
                </c:pt>
                <c:pt idx="7">
                  <c:v>893943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7E-415E-A5F8-3812C55CD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220468352"/>
        <c:axId val="220469888"/>
        <c:axId val="0"/>
      </c:bar3DChart>
      <c:catAx>
        <c:axId val="220468352"/>
        <c:scaling>
          <c:orientation val="minMax"/>
        </c:scaling>
        <c:delete val="0"/>
        <c:axPos val="b"/>
        <c:majorTickMark val="none"/>
        <c:minorTickMark val="none"/>
        <c:tickLblPos val="nextTo"/>
        <c:crossAx val="220469888"/>
        <c:crosses val="autoZero"/>
        <c:auto val="1"/>
        <c:lblAlgn val="ctr"/>
        <c:lblOffset val="100"/>
        <c:noMultiLvlLbl val="0"/>
      </c:catAx>
      <c:valAx>
        <c:axId val="220469888"/>
        <c:scaling>
          <c:orientation val="minMax"/>
        </c:scaling>
        <c:delete val="0"/>
        <c:axPos val="l"/>
        <c:majorGridlines/>
        <c:numFmt formatCode="_(&quot;$&quot;\ * #,##0_);_(&quot;$&quot;\ * \(#,##0\);_(&quot;$&quot;\ * &quot;-&quot;??_);_(@_)" sourceLinked="1"/>
        <c:majorTickMark val="none"/>
        <c:minorTickMark val="none"/>
        <c:tickLblPos val="nextTo"/>
        <c:crossAx val="2204683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RENTABILIDAD PATRIMONIO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</c:spPr>
          <c:invertIfNegative val="0"/>
          <c:val>
            <c:numRef>
              <c:f>'REQ. 430'!$G$7:$G$14</c:f>
              <c:numCache>
                <c:formatCode>0.00</c:formatCode>
                <c:ptCount val="8"/>
                <c:pt idx="0">
                  <c:v>0.27</c:v>
                </c:pt>
                <c:pt idx="1">
                  <c:v>0.12</c:v>
                </c:pt>
                <c:pt idx="2">
                  <c:v>0.06</c:v>
                </c:pt>
                <c:pt idx="3">
                  <c:v>0.37</c:v>
                </c:pt>
                <c:pt idx="4">
                  <c:v>0.45</c:v>
                </c:pt>
                <c:pt idx="5">
                  <c:v>0.27</c:v>
                </c:pt>
                <c:pt idx="6">
                  <c:v>0.45</c:v>
                </c:pt>
                <c:pt idx="7">
                  <c:v>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6D-4EF1-B927-6CEACFF51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20478464"/>
        <c:axId val="220492544"/>
        <c:axId val="0"/>
      </c:bar3DChart>
      <c:catAx>
        <c:axId val="220478464"/>
        <c:scaling>
          <c:orientation val="minMax"/>
        </c:scaling>
        <c:delete val="0"/>
        <c:axPos val="b"/>
        <c:majorTickMark val="none"/>
        <c:minorTickMark val="none"/>
        <c:tickLblPos val="nextTo"/>
        <c:crossAx val="220492544"/>
        <c:crosses val="autoZero"/>
        <c:auto val="1"/>
        <c:lblAlgn val="ctr"/>
        <c:lblOffset val="100"/>
        <c:noMultiLvlLbl val="0"/>
      </c:catAx>
      <c:valAx>
        <c:axId val="220492544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220478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RENTABILIDAD</a:t>
            </a:r>
            <a:r>
              <a:rPr lang="es-CO" baseline="0"/>
              <a:t> ACTIVO</a:t>
            </a:r>
            <a:endParaRPr lang="es-CO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'REQ. 430'!$H$7:$H$14</c:f>
              <c:numCache>
                <c:formatCode>0.00</c:formatCode>
                <c:ptCount val="8"/>
                <c:pt idx="0">
                  <c:v>0.14000000000000001</c:v>
                </c:pt>
                <c:pt idx="1">
                  <c:v>0.08</c:v>
                </c:pt>
                <c:pt idx="2">
                  <c:v>0.02</c:v>
                </c:pt>
                <c:pt idx="3">
                  <c:v>0.19</c:v>
                </c:pt>
                <c:pt idx="4">
                  <c:v>0.15</c:v>
                </c:pt>
                <c:pt idx="5">
                  <c:v>0.16</c:v>
                </c:pt>
                <c:pt idx="6">
                  <c:v>0.13</c:v>
                </c:pt>
                <c:pt idx="7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C0-48BA-922D-1F763C2F4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510464"/>
        <c:axId val="220516352"/>
      </c:lineChart>
      <c:catAx>
        <c:axId val="220510464"/>
        <c:scaling>
          <c:orientation val="minMax"/>
        </c:scaling>
        <c:delete val="0"/>
        <c:axPos val="b"/>
        <c:majorTickMark val="none"/>
        <c:minorTickMark val="none"/>
        <c:tickLblPos val="nextTo"/>
        <c:crossAx val="220516352"/>
        <c:crosses val="autoZero"/>
        <c:auto val="1"/>
        <c:lblAlgn val="ctr"/>
        <c:lblOffset val="100"/>
        <c:noMultiLvlLbl val="0"/>
      </c:catAx>
      <c:valAx>
        <c:axId val="220516352"/>
        <c:scaling>
          <c:orientation val="minMax"/>
        </c:scaling>
        <c:delete val="0"/>
        <c:axPos val="l"/>
        <c:majorGridlines/>
        <c:title>
          <c:overlay val="0"/>
        </c:title>
        <c:numFmt formatCode="0.00" sourceLinked="1"/>
        <c:majorTickMark val="none"/>
        <c:minorTickMark val="none"/>
        <c:tickLblPos val="nextTo"/>
        <c:crossAx val="220510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PATRIMONIO</a:t>
            </a:r>
          </a:p>
        </c:rich>
      </c:tx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  <c:spPr>
        <a:noFill/>
        <a:ln>
          <a:solidFill>
            <a:schemeClr val="accent5"/>
          </a:solidFill>
        </a:ln>
      </c:spPr>
    </c:sideWall>
    <c:backWall>
      <c:thickness val="0"/>
      <c:spPr>
        <a:noFill/>
        <a:ln>
          <a:solidFill>
            <a:schemeClr val="accent5"/>
          </a:solidFill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rgbClr val="92D050"/>
            </a:solidFill>
          </c:spPr>
          <c:invertIfNegative val="0"/>
          <c:val>
            <c:numRef>
              <c:f>'REQ. 430'!$E$7:$E$14</c:f>
              <c:numCache>
                <c:formatCode>[$$-240A]\ #,##0.00</c:formatCode>
                <c:ptCount val="8"/>
                <c:pt idx="0">
                  <c:v>67457439</c:v>
                </c:pt>
                <c:pt idx="1">
                  <c:v>649090</c:v>
                </c:pt>
                <c:pt idx="2">
                  <c:v>43546513</c:v>
                </c:pt>
                <c:pt idx="3">
                  <c:v>7869399</c:v>
                </c:pt>
                <c:pt idx="4">
                  <c:v>2552896</c:v>
                </c:pt>
                <c:pt idx="5">
                  <c:v>4987224</c:v>
                </c:pt>
                <c:pt idx="6">
                  <c:v>4661131</c:v>
                </c:pt>
                <c:pt idx="7">
                  <c:v>1432889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95-4A5F-A89C-AE46A7726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0528000"/>
        <c:axId val="221852800"/>
        <c:axId val="207086016"/>
      </c:bar3DChart>
      <c:catAx>
        <c:axId val="220528000"/>
        <c:scaling>
          <c:orientation val="minMax"/>
        </c:scaling>
        <c:delete val="0"/>
        <c:axPos val="b"/>
        <c:majorTickMark val="none"/>
        <c:minorTickMark val="none"/>
        <c:tickLblPos val="nextTo"/>
        <c:crossAx val="221852800"/>
        <c:crosses val="autoZero"/>
        <c:auto val="1"/>
        <c:lblAlgn val="ctr"/>
        <c:lblOffset val="100"/>
        <c:noMultiLvlLbl val="0"/>
      </c:catAx>
      <c:valAx>
        <c:axId val="221852800"/>
        <c:scaling>
          <c:orientation val="minMax"/>
        </c:scaling>
        <c:delete val="0"/>
        <c:axPos val="l"/>
        <c:majorGridlines/>
        <c:numFmt formatCode="[$$-240A]\ #,##0.00" sourceLinked="1"/>
        <c:majorTickMark val="none"/>
        <c:minorTickMark val="none"/>
        <c:tickLblPos val="nextTo"/>
        <c:crossAx val="220528000"/>
        <c:crosses val="autoZero"/>
        <c:crossBetween val="between"/>
      </c:valAx>
      <c:serAx>
        <c:axId val="207086016"/>
        <c:scaling>
          <c:orientation val="minMax"/>
        </c:scaling>
        <c:delete val="1"/>
        <c:axPos val="b"/>
        <c:majorTickMark val="out"/>
        <c:minorTickMark val="none"/>
        <c:tickLblPos val="nextTo"/>
        <c:crossAx val="221852800"/>
        <c:crosses val="autoZero"/>
      </c:ser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22</xdr:row>
      <xdr:rowOff>42862</xdr:rowOff>
    </xdr:from>
    <xdr:to>
      <xdr:col>4</xdr:col>
      <xdr:colOff>663575</xdr:colOff>
      <xdr:row>36</xdr:row>
      <xdr:rowOff>119062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9C65E69D-BB15-451D-9021-3B48F5A6A3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1318682</xdr:colOff>
      <xdr:row>22</xdr:row>
      <xdr:rowOff>43621</xdr:rowOff>
    </xdr:from>
    <xdr:to>
      <xdr:col>9</xdr:col>
      <xdr:colOff>2115</xdr:colOff>
      <xdr:row>36</xdr:row>
      <xdr:rowOff>109237</xdr:rowOff>
    </xdr:to>
    <xdr:graphicFrame macro="">
      <xdr:nvGraphicFramePr>
        <xdr:cNvPr id="3" name="3 Gráfico">
          <a:extLst>
            <a:ext uri="{FF2B5EF4-FFF2-40B4-BE49-F238E27FC236}">
              <a16:creationId xmlns:a16="http://schemas.microsoft.com/office/drawing/2014/main" id="{2A6B80B7-4C98-4BA9-9EB7-C2723D5088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561975</xdr:colOff>
      <xdr:row>41</xdr:row>
      <xdr:rowOff>1587</xdr:rowOff>
    </xdr:from>
    <xdr:to>
      <xdr:col>9</xdr:col>
      <xdr:colOff>600075</xdr:colOff>
      <xdr:row>55</xdr:row>
      <xdr:rowOff>77787</xdr:rowOff>
    </xdr:to>
    <xdr:graphicFrame macro="">
      <xdr:nvGraphicFramePr>
        <xdr:cNvPr id="4" name="1 Gráfico">
          <a:extLst>
            <a:ext uri="{FF2B5EF4-FFF2-40B4-BE49-F238E27FC236}">
              <a16:creationId xmlns:a16="http://schemas.microsoft.com/office/drawing/2014/main" id="{DCDC30EB-D7D0-40B2-AC9E-38FBD5F53C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41275</xdr:colOff>
      <xdr:row>59</xdr:row>
      <xdr:rowOff>11112</xdr:rowOff>
    </xdr:from>
    <xdr:to>
      <xdr:col>4</xdr:col>
      <xdr:colOff>428625</xdr:colOff>
      <xdr:row>73</xdr:row>
      <xdr:rowOff>87312</xdr:rowOff>
    </xdr:to>
    <xdr:graphicFrame macro="">
      <xdr:nvGraphicFramePr>
        <xdr:cNvPr id="5" name="5 Gráfico">
          <a:extLst>
            <a:ext uri="{FF2B5EF4-FFF2-40B4-BE49-F238E27FC236}">
              <a16:creationId xmlns:a16="http://schemas.microsoft.com/office/drawing/2014/main" id="{C716D022-2C80-4F0A-BE3A-6A7F4219EA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479425</xdr:colOff>
      <xdr:row>59</xdr:row>
      <xdr:rowOff>163512</xdr:rowOff>
    </xdr:from>
    <xdr:to>
      <xdr:col>9</xdr:col>
      <xdr:colOff>517525</xdr:colOff>
      <xdr:row>74</xdr:row>
      <xdr:rowOff>49212</xdr:rowOff>
    </xdr:to>
    <xdr:graphicFrame macro="">
      <xdr:nvGraphicFramePr>
        <xdr:cNvPr id="6" name="6 Gráfico">
          <a:extLst>
            <a:ext uri="{FF2B5EF4-FFF2-40B4-BE49-F238E27FC236}">
              <a16:creationId xmlns:a16="http://schemas.microsoft.com/office/drawing/2014/main" id="{8B8A22CB-6D6B-448D-8761-B80234390A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149225</xdr:colOff>
      <xdr:row>40</xdr:row>
      <xdr:rowOff>147637</xdr:rowOff>
    </xdr:from>
    <xdr:to>
      <xdr:col>4</xdr:col>
      <xdr:colOff>536575</xdr:colOff>
      <xdr:row>55</xdr:row>
      <xdr:rowOff>33337</xdr:rowOff>
    </xdr:to>
    <xdr:graphicFrame macro="">
      <xdr:nvGraphicFramePr>
        <xdr:cNvPr id="7" name="7 Gráfico">
          <a:extLst>
            <a:ext uri="{FF2B5EF4-FFF2-40B4-BE49-F238E27FC236}">
              <a16:creationId xmlns:a16="http://schemas.microsoft.com/office/drawing/2014/main" id="{427020F1-883D-409F-B4BC-C53A11BDA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"/>
  <sheetViews>
    <sheetView tabSelected="1" topLeftCell="A11" zoomScale="60" zoomScaleNormal="60" workbookViewId="0">
      <selection sqref="A1:I17"/>
    </sheetView>
  </sheetViews>
  <sheetFormatPr baseColWidth="10" defaultColWidth="11.453125" defaultRowHeight="14.5" x14ac:dyDescent="0.35"/>
  <cols>
    <col min="1" max="1" width="9.453125" style="2" customWidth="1"/>
    <col min="2" max="2" width="32.7265625" style="2" customWidth="1"/>
    <col min="3" max="3" width="21.26953125" style="8" customWidth="1"/>
    <col min="4" max="4" width="14.54296875" style="8" customWidth="1"/>
    <col min="5" max="5" width="19.453125" style="7" customWidth="1"/>
    <col min="6" max="6" width="17.7265625" style="8" customWidth="1"/>
    <col min="7" max="7" width="20.7265625" style="8" customWidth="1"/>
    <col min="8" max="8" width="21.54296875" style="8" customWidth="1"/>
    <col min="9" max="9" width="16.90625" style="8" customWidth="1"/>
    <col min="10" max="48" width="11.453125" style="1"/>
    <col min="49" max="16384" width="11.453125" style="2"/>
  </cols>
  <sheetData>
    <row r="1" spans="1:48" s="29" customFormat="1" x14ac:dyDescent="0.35">
      <c r="A1" s="15" t="s">
        <v>16</v>
      </c>
      <c r="B1" s="31"/>
      <c r="C1" s="31"/>
      <c r="D1" s="31"/>
      <c r="E1" s="31"/>
      <c r="F1" s="31"/>
      <c r="G1" s="31"/>
      <c r="H1" s="31"/>
      <c r="I1" s="31"/>
    </row>
    <row r="2" spans="1:48" s="29" customFormat="1" x14ac:dyDescent="0.35">
      <c r="A2" s="31"/>
      <c r="B2" s="31"/>
      <c r="C2" s="31"/>
      <c r="D2" s="31"/>
      <c r="E2" s="31"/>
      <c r="F2" s="31"/>
      <c r="G2" s="31"/>
      <c r="H2" s="31"/>
      <c r="I2" s="31"/>
    </row>
    <row r="3" spans="1:48" s="29" customFormat="1" x14ac:dyDescent="0.35">
      <c r="A3" s="31"/>
      <c r="B3" s="31"/>
      <c r="C3" s="31"/>
      <c r="D3" s="31"/>
      <c r="E3" s="31"/>
      <c r="F3" s="31"/>
      <c r="G3" s="31"/>
      <c r="H3" s="31"/>
      <c r="I3" s="31"/>
    </row>
    <row r="4" spans="1:48" s="29" customFormat="1" x14ac:dyDescent="0.35">
      <c r="A4" s="31"/>
      <c r="B4" s="31"/>
      <c r="C4" s="31"/>
      <c r="D4" s="31"/>
      <c r="E4" s="31"/>
      <c r="F4" s="31"/>
      <c r="G4" s="31"/>
      <c r="H4" s="31"/>
      <c r="I4" s="31"/>
    </row>
    <row r="5" spans="1:48" x14ac:dyDescent="0.35">
      <c r="A5" s="14" t="s">
        <v>0</v>
      </c>
      <c r="B5" s="14" t="s">
        <v>1</v>
      </c>
      <c r="C5" s="15" t="s">
        <v>2</v>
      </c>
      <c r="D5" s="15" t="s">
        <v>3</v>
      </c>
      <c r="E5" s="16" t="s">
        <v>4</v>
      </c>
      <c r="F5" s="15" t="s">
        <v>5</v>
      </c>
      <c r="G5" s="15" t="s">
        <v>6</v>
      </c>
      <c r="H5" s="15" t="s">
        <v>7</v>
      </c>
      <c r="I5" s="15" t="s">
        <v>8</v>
      </c>
    </row>
    <row r="6" spans="1:48" ht="25.5" customHeight="1" x14ac:dyDescent="0.35">
      <c r="A6" s="17"/>
      <c r="B6" s="17"/>
      <c r="C6" s="18"/>
      <c r="D6" s="18"/>
      <c r="E6" s="19"/>
      <c r="F6" s="15"/>
      <c r="G6" s="18"/>
      <c r="H6" s="18"/>
      <c r="I6" s="18"/>
    </row>
    <row r="7" spans="1:48" s="4" customFormat="1" ht="43.5" customHeight="1" x14ac:dyDescent="0.35">
      <c r="A7" s="20">
        <v>1</v>
      </c>
      <c r="B7" s="21" t="s">
        <v>11</v>
      </c>
      <c r="C7" s="22">
        <v>0.44</v>
      </c>
      <c r="D7" s="22">
        <v>1.67</v>
      </c>
      <c r="E7" s="23">
        <f>67457439</f>
        <v>67457439</v>
      </c>
      <c r="F7" s="24">
        <f>88974153-53250454</f>
        <v>35723699</v>
      </c>
      <c r="G7" s="22">
        <v>0.27</v>
      </c>
      <c r="H7" s="22">
        <v>0.14000000000000001</v>
      </c>
      <c r="I7" s="22">
        <v>11.49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s="4" customFormat="1" ht="43.5" customHeight="1" x14ac:dyDescent="0.35">
      <c r="A8" s="20">
        <v>2</v>
      </c>
      <c r="B8" s="21" t="s">
        <v>20</v>
      </c>
      <c r="C8" s="22">
        <v>0.33</v>
      </c>
      <c r="D8" s="22">
        <v>2.38</v>
      </c>
      <c r="E8" s="23">
        <v>649090</v>
      </c>
      <c r="F8" s="24">
        <f>789205-331031</f>
        <v>458174</v>
      </c>
      <c r="G8" s="22">
        <v>0.12</v>
      </c>
      <c r="H8" s="22">
        <v>0.08</v>
      </c>
      <c r="I8" s="22">
        <v>2.94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s="4" customFormat="1" ht="43.5" customHeight="1" x14ac:dyDescent="0.35">
      <c r="A9" s="20">
        <v>3</v>
      </c>
      <c r="B9" s="21" t="s">
        <v>19</v>
      </c>
      <c r="C9" s="22">
        <v>0.68</v>
      </c>
      <c r="D9" s="22">
        <v>1.33</v>
      </c>
      <c r="E9" s="23">
        <v>43546513</v>
      </c>
      <c r="F9" s="24">
        <v>20441720</v>
      </c>
      <c r="G9" s="22">
        <v>0.06</v>
      </c>
      <c r="H9" s="22">
        <v>0.02</v>
      </c>
      <c r="I9" s="22">
        <v>1.41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s="4" customFormat="1" ht="43.5" customHeight="1" x14ac:dyDescent="0.35">
      <c r="A10" s="20">
        <v>4</v>
      </c>
      <c r="B10" s="21" t="s">
        <v>14</v>
      </c>
      <c r="C10" s="22">
        <v>0.46</v>
      </c>
      <c r="D10" s="22">
        <v>2.23</v>
      </c>
      <c r="E10" s="23">
        <v>7869399</v>
      </c>
      <c r="F10" s="24">
        <f>12774933-5712107</f>
        <v>7062826</v>
      </c>
      <c r="G10" s="22">
        <v>0.37</v>
      </c>
      <c r="H10" s="22">
        <v>0.19</v>
      </c>
      <c r="I10" s="22">
        <v>9.27</v>
      </c>
      <c r="J10" s="3"/>
      <c r="K10" s="3"/>
      <c r="L10" s="30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s="4" customFormat="1" ht="43.5" customHeight="1" x14ac:dyDescent="0.35">
      <c r="A11" s="20">
        <v>5</v>
      </c>
      <c r="B11" s="21" t="s">
        <v>18</v>
      </c>
      <c r="C11" s="22">
        <v>0.66</v>
      </c>
      <c r="D11" s="22">
        <v>1.57</v>
      </c>
      <c r="E11" s="23">
        <v>2552896</v>
      </c>
      <c r="F11" s="24">
        <f>6719708-4258905</f>
        <v>2460803</v>
      </c>
      <c r="G11" s="22">
        <v>0.45</v>
      </c>
      <c r="H11" s="22">
        <v>0.15</v>
      </c>
      <c r="I11" s="22" t="s">
        <v>13</v>
      </c>
      <c r="J11" s="3"/>
      <c r="K11" s="3"/>
      <c r="L11" s="3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4" customFormat="1" ht="43.5" customHeight="1" x14ac:dyDescent="0.35">
      <c r="A12" s="20">
        <v>6</v>
      </c>
      <c r="B12" s="21" t="s">
        <v>17</v>
      </c>
      <c r="C12" s="22">
        <v>0.38</v>
      </c>
      <c r="D12" s="22">
        <v>2.33</v>
      </c>
      <c r="E12" s="23">
        <v>4987224</v>
      </c>
      <c r="F12" s="24">
        <f>5455079-2335851</f>
        <v>3119228</v>
      </c>
      <c r="G12" s="22">
        <v>0.27</v>
      </c>
      <c r="H12" s="22">
        <v>0.16</v>
      </c>
      <c r="I12" s="22">
        <v>5.21</v>
      </c>
      <c r="J12" s="3"/>
      <c r="K12" s="3"/>
      <c r="L12" s="3"/>
      <c r="M12" s="3"/>
      <c r="N12" s="3"/>
      <c r="O12" s="3"/>
      <c r="P12" s="11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s="4" customFormat="1" ht="43.5" customHeight="1" x14ac:dyDescent="0.35">
      <c r="A13" s="20">
        <v>7</v>
      </c>
      <c r="B13" s="21" t="s">
        <v>15</v>
      </c>
      <c r="C13" s="22">
        <v>0.69</v>
      </c>
      <c r="D13" s="22">
        <v>1.49</v>
      </c>
      <c r="E13" s="23">
        <v>4661131</v>
      </c>
      <c r="F13" s="24">
        <f>13397723-8954778</f>
        <v>4442945</v>
      </c>
      <c r="G13" s="22">
        <v>0.45</v>
      </c>
      <c r="H13" s="22">
        <v>0.13</v>
      </c>
      <c r="I13" s="22">
        <v>23.27</v>
      </c>
      <c r="J13" s="3"/>
      <c r="K13" s="3"/>
      <c r="L13" s="1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s="4" customFormat="1" ht="33.75" customHeight="1" x14ac:dyDescent="0.35">
      <c r="A14" s="20">
        <v>8</v>
      </c>
      <c r="B14" s="21" t="s">
        <v>12</v>
      </c>
      <c r="C14" s="22">
        <v>0.43</v>
      </c>
      <c r="D14" s="22">
        <v>1.99</v>
      </c>
      <c r="E14" s="23">
        <v>1432889</v>
      </c>
      <c r="F14" s="24">
        <f>1791333-897390</f>
        <v>893943</v>
      </c>
      <c r="G14" s="22">
        <v>0.42</v>
      </c>
      <c r="H14" s="22">
        <v>0.24</v>
      </c>
      <c r="I14" s="22">
        <v>12.88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s="35" customFormat="1" x14ac:dyDescent="0.35">
      <c r="A15" s="20"/>
      <c r="B15" s="33" t="s">
        <v>10</v>
      </c>
      <c r="C15" s="25">
        <f>SUM(C7:C14)</f>
        <v>4.07</v>
      </c>
      <c r="D15" s="25">
        <f>SUM(D7:D14)</f>
        <v>14.99</v>
      </c>
      <c r="E15" s="26">
        <f>SUM(E7:E14)</f>
        <v>133156581</v>
      </c>
      <c r="F15" s="25">
        <f>SUM(F7:F14)</f>
        <v>74603338</v>
      </c>
      <c r="G15" s="25">
        <f>SUM(G7:G14)</f>
        <v>2.41</v>
      </c>
      <c r="H15" s="25">
        <f>SUM(H7:H14)</f>
        <v>1.1100000000000001</v>
      </c>
      <c r="I15" s="25">
        <f>SUM(I7:I14)</f>
        <v>66.47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</row>
    <row r="16" spans="1:48" s="6" customFormat="1" x14ac:dyDescent="0.35">
      <c r="A16" s="9"/>
      <c r="B16" s="9"/>
      <c r="C16" s="10"/>
      <c r="D16" s="10"/>
      <c r="E16" s="11"/>
      <c r="F16" s="36"/>
      <c r="G16" s="10"/>
      <c r="H16" s="37"/>
      <c r="I16" s="37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</row>
    <row r="17" spans="1:48" s="6" customFormat="1" x14ac:dyDescent="0.35">
      <c r="A17" s="38"/>
      <c r="B17" s="39" t="s">
        <v>9</v>
      </c>
      <c r="C17" s="32">
        <f>AVERAGE(C7:C14)</f>
        <v>0.50875000000000004</v>
      </c>
      <c r="D17" s="32">
        <f>AVERAGE(D7:D14)</f>
        <v>1.87375</v>
      </c>
      <c r="E17" s="27">
        <f>AVERAGE(E7:E14)</f>
        <v>16644572.625</v>
      </c>
      <c r="F17" s="28">
        <f>AVERAGE(F7:F14)</f>
        <v>9325417.25</v>
      </c>
      <c r="G17" s="32">
        <f>AVERAGE(G7:G14)</f>
        <v>0.30125000000000002</v>
      </c>
      <c r="H17" s="32">
        <f>AVERAGE(H7:H14)</f>
        <v>0.13875000000000001</v>
      </c>
      <c r="I17" s="32">
        <f>AVERAGE(I7:I14)</f>
        <v>9.4957142857142856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</row>
    <row r="18" spans="1:48" s="44" customFormat="1" x14ac:dyDescent="0.35">
      <c r="A18" s="10"/>
      <c r="B18" s="12"/>
      <c r="C18" s="41"/>
      <c r="D18" s="41"/>
      <c r="E18" s="42"/>
      <c r="F18" s="43"/>
      <c r="G18" s="41"/>
      <c r="H18" s="41"/>
      <c r="I18" s="41"/>
    </row>
    <row r="19" spans="1:48" s="44" customFormat="1" x14ac:dyDescent="0.35">
      <c r="A19" s="10"/>
      <c r="B19" s="10"/>
      <c r="C19" s="12"/>
      <c r="D19" s="12"/>
      <c r="E19" s="45"/>
      <c r="F19" s="12"/>
      <c r="G19" s="12"/>
      <c r="H19" s="12"/>
      <c r="I19" s="12"/>
    </row>
    <row r="20" spans="1:48" s="29" customFormat="1" x14ac:dyDescent="0.35">
      <c r="A20" s="40"/>
      <c r="B20" s="40"/>
      <c r="C20" s="40"/>
      <c r="D20" s="40"/>
      <c r="E20" s="40"/>
      <c r="F20" s="40"/>
      <c r="G20" s="40"/>
      <c r="H20" s="40"/>
      <c r="I20" s="40"/>
    </row>
    <row r="21" spans="1:48" s="1" customFormat="1" x14ac:dyDescent="0.35">
      <c r="A21" s="40"/>
      <c r="B21" s="40"/>
      <c r="C21" s="40"/>
      <c r="D21" s="40"/>
      <c r="E21" s="40"/>
      <c r="F21" s="40"/>
      <c r="G21" s="40"/>
      <c r="H21" s="40"/>
      <c r="I21" s="40"/>
    </row>
  </sheetData>
  <mergeCells count="11">
    <mergeCell ref="A1:I4"/>
    <mergeCell ref="A20:I21"/>
    <mergeCell ref="I5:I6"/>
    <mergeCell ref="A5:A6"/>
    <mergeCell ref="B5:B6"/>
    <mergeCell ref="C5:C6"/>
    <mergeCell ref="D5:D6"/>
    <mergeCell ref="E5:E6"/>
    <mergeCell ref="F5:F6"/>
    <mergeCell ref="G5:G6"/>
    <mergeCell ref="H5:H6"/>
  </mergeCells>
  <printOptions horizontalCentered="1" verticalCentered="1"/>
  <pageMargins left="1.7716535433070868" right="1.1811023622047245" top="1.1811023622047245" bottom="1.1811023622047245" header="0.51181102362204722" footer="0.51181102362204722"/>
  <pageSetup paperSize="25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REQ. 430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Andrea Tamayo Tette</dc:creator>
  <cp:lastModifiedBy>margarita morales v</cp:lastModifiedBy>
  <cp:lastPrinted>2022-06-08T15:41:32Z</cp:lastPrinted>
  <dcterms:created xsi:type="dcterms:W3CDTF">2018-07-17T20:48:03Z</dcterms:created>
  <dcterms:modified xsi:type="dcterms:W3CDTF">2025-12-19T17:52:08Z</dcterms:modified>
</cp:coreProperties>
</file>